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Table1!$A$1:$D$30</definedName>
    <definedName name="_xlnm.Print_Area" localSheetId="1">'Table2&amp;3'!$A$1:$D$27</definedName>
    <definedName name="_xlnm.Print_Area" localSheetId="2">'Table4&amp;5'!$A$1:$D$27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calcChain.xml><?xml version="1.0" encoding="utf-8"?>
<calcChain xmlns="http://schemas.openxmlformats.org/spreadsheetml/2006/main">
  <c r="C20" i="1"/>
  <c r="B19"/>
  <c r="C21" s="1"/>
  <c r="C18"/>
  <c r="C13"/>
  <c r="C10"/>
  <c r="C9"/>
  <c r="C24" l="1"/>
  <c r="B11" i="4"/>
  <c r="B27" i="5"/>
  <c r="B11"/>
  <c r="B27" i="4"/>
  <c r="C25" l="1"/>
  <c r="C24"/>
  <c r="C20"/>
  <c r="C23"/>
  <c r="C22"/>
  <c r="C21"/>
  <c r="C9"/>
  <c r="C11" s="1"/>
  <c r="C7"/>
  <c r="C8"/>
  <c r="C10"/>
  <c r="C9" i="5"/>
  <c r="C8"/>
  <c r="C10"/>
  <c r="C7"/>
  <c r="C20"/>
  <c r="C26"/>
  <c r="C24"/>
  <c r="C22"/>
  <c r="C21"/>
  <c r="C27" l="1"/>
</calcChain>
</file>

<file path=xl/comments1.xml><?xml version="1.0" encoding="utf-8"?>
<comments xmlns="http://schemas.openxmlformats.org/spreadsheetml/2006/main">
  <authors>
    <author>adel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adel: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<sst xmlns="http://schemas.openxmlformats.org/spreadsheetml/2006/main" count="140" uniqueCount="99">
  <si>
    <t>(القيمة بالمليون دولار امريكي)</t>
  </si>
  <si>
    <t>المؤشر</t>
  </si>
  <si>
    <t xml:space="preserve">أرصدة الاستثمار الأجنبي المباشر </t>
  </si>
  <si>
    <t xml:space="preserve">أرصدة استثمارات الحافظة 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</si>
  <si>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</si>
  <si>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</si>
  <si>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</si>
  <si>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</si>
  <si>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</si>
  <si>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</si>
  <si>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t>مجموع الخصوم**</t>
  </si>
  <si>
    <t>Total Liabilities**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</si>
  <si>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</si>
  <si>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</si>
  <si>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</si>
  <si>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</si>
  <si>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</si>
  <si>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</si>
  <si>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</si>
  <si>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</si>
  <si>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</si>
  <si>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</si>
  <si>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</si>
  <si>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</si>
  <si>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خصوم أخرى</t>
  </si>
  <si>
    <t>of which: Other Liabilities</t>
  </si>
  <si>
    <t>النشاط الاقتصادي</t>
  </si>
  <si>
    <t>Economic Activity</t>
  </si>
  <si>
    <t>الإنشاءات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</si>
  <si>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</si>
  <si>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</si>
  <si>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</si>
  <si>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</si>
  <si>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</si>
  <si>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</si>
  <si>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</si>
  <si>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Jordan</t>
  </si>
  <si>
    <t>Qatar</t>
  </si>
  <si>
    <t>Egypt</t>
  </si>
  <si>
    <t>Other Countries</t>
  </si>
  <si>
    <t>%</t>
  </si>
  <si>
    <t>(Value in million USD)</t>
  </si>
  <si>
    <t>الخدمات والنقل والتخزين والاتصالات والتجارة الداخلية</t>
  </si>
  <si>
    <t xml:space="preserve">   منها: سندات ملكية</t>
  </si>
  <si>
    <t xml:space="preserve">   منها: سندات دين</t>
  </si>
  <si>
    <t xml:space="preserve">   منها: ائتمانات تجارية</t>
  </si>
  <si>
    <t xml:space="preserve">   منها: قروض</t>
  </si>
  <si>
    <t xml:space="preserve">   منها: عملة وودائع</t>
  </si>
  <si>
    <t xml:space="preserve">   منها: أصول أخرى</t>
  </si>
  <si>
    <t xml:space="preserve">الصناعة </t>
  </si>
  <si>
    <t xml:space="preserve">الوساطة المالية </t>
  </si>
  <si>
    <t xml:space="preserve">النسبة </t>
  </si>
  <si>
    <t>* الأصول هي الاستثمارات الخارجية للمؤسسات المقيمة في فلسطين</t>
  </si>
  <si>
    <t>** الخصوم هي الاستثمارات الأجنبية في المؤسسات المقيمة في فلسطين</t>
  </si>
  <si>
    <t xml:space="preserve">Kuwait </t>
  </si>
  <si>
    <t>الولايات المتحدة الأمريكية</t>
  </si>
  <si>
    <t>United States of America</t>
  </si>
  <si>
    <t xml:space="preserve">** Liabilities are the foreign investments in Resident enterprises in Palestine </t>
  </si>
  <si>
    <t>Services, Transport, Storage, communications &amp; internal trade</t>
  </si>
  <si>
    <t>Value (in Million USD)</t>
  </si>
  <si>
    <t>Services, Transport, Storage, Communications &amp; Internal Trade</t>
  </si>
  <si>
    <t>الإمارات العربية المتحدة</t>
  </si>
  <si>
    <r>
      <t>Stocks of Reserves Assets</t>
    </r>
    <r>
      <rPr>
        <b/>
        <i/>
        <sz val="9"/>
        <rFont val="Arial"/>
        <family val="2"/>
        <scheme val="minor"/>
      </rPr>
      <t xml:space="preserve"> </t>
    </r>
  </si>
  <si>
    <t>النسبة</t>
  </si>
  <si>
    <t>القيمة (بالمليون دولار أمريكي)</t>
  </si>
  <si>
    <t xml:space="preserve">United Arab Emirates </t>
  </si>
  <si>
    <t xml:space="preserve">Saudi Arabia </t>
  </si>
  <si>
    <t>أرصدة الاستثمارات الأخرى:</t>
  </si>
  <si>
    <t xml:space="preserve">السعودية </t>
  </si>
  <si>
    <t xml:space="preserve">الكويت </t>
  </si>
  <si>
    <t xml:space="preserve">قطر </t>
  </si>
  <si>
    <t xml:space="preserve">* Assets are the investments abroad of Resident enterprises in Palestine. </t>
  </si>
  <si>
    <t>جدول 1: المؤشرات الرئيسية لمسح الاستثمار الأجنبي للمؤسسات المقيمة في فلسطين (أرصدة)، في نهاية عام 2018</t>
  </si>
  <si>
    <t>Table 1: Main Indicators of the Foreign Investment Survey of Resident Enterprises in Palestine (stocks) at end of 2018</t>
  </si>
  <si>
    <t>Table 2: Percentage Distribution of Foreign Direct Investment (FDI) in Resident Enterprises in Palestine by Economic Activity at end of 2018</t>
  </si>
  <si>
    <t xml:space="preserve">  رصيد 2018</t>
  </si>
  <si>
    <t>Stock 2018</t>
  </si>
  <si>
    <t>جدول 3: التوزيع النسبي للاستثمار الأجنبي المباشر في المؤسسات المقيمة في فلسطين حسب الدولة، في نهاية عام 2018</t>
  </si>
  <si>
    <t>Table 3: Percentage Distribution of Foreign Direct Investment (FDI) in Resident Enterprises in Palestine by Country at end of 2018</t>
  </si>
  <si>
    <t xml:space="preserve"> جدول 2: التوزيع النسبي للاستثمار الأجنبي المباشر في المؤسسات المقيمة في فلسطين حسب النشاط الاقتصادي، في نهاية عام 2018</t>
  </si>
  <si>
    <t xml:space="preserve">  الوساطة المالية </t>
  </si>
  <si>
    <t xml:space="preserve">  الصناعة</t>
  </si>
  <si>
    <t xml:space="preserve">  الإنشاءات</t>
  </si>
  <si>
    <t xml:space="preserve">الاردن </t>
  </si>
  <si>
    <t xml:space="preserve">مصر </t>
  </si>
  <si>
    <t>المغرب</t>
  </si>
  <si>
    <t xml:space="preserve">المملكة المتحدة </t>
  </si>
  <si>
    <t xml:space="preserve">United Kingdom </t>
  </si>
  <si>
    <t xml:space="preserve">United States of America </t>
  </si>
  <si>
    <t>Morocco</t>
  </si>
  <si>
    <t>جدول 4: التوزيع النسبي لاستثمارات الحافظة الأجنبية في المؤسسات المقيمة في فلسطين حسب النشاط الاقتصادي، في نهاية عام 2018</t>
  </si>
  <si>
    <t>Table 4: Percentage Distribution of Foreign Portfolio Investment in Resident Enterprises in Palestine by Economic Activity at end of 2018</t>
  </si>
  <si>
    <t>جدول 5: التوزيع النسبي لاستثمارات الحافظة الأجنبية في المؤسسات المقيمة في فلسطين حسب الدولة، في نهاية عام 2018</t>
  </si>
  <si>
    <t>Table 5: Percentage Distribution of Foreign Portfolio Investment in Resident Enterprises in Palestine by Country at end of 2018</t>
  </si>
  <si>
    <t xml:space="preserve">Qater </t>
  </si>
  <si>
    <t xml:space="preserve">Other countries </t>
  </si>
  <si>
    <t xml:space="preserve">دول اخرى </t>
  </si>
  <si>
    <t xml:space="preserve">Stocks of Foreign Direct Investmen </t>
  </si>
  <si>
    <t>أرصدة الاستثمار الأجنبي المباشر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</si>
</sst>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#,##0.0"/>
  </numFmts>
  <fonts count="2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Arial"/>
      <family val="2"/>
      <scheme val="minor"/>
    </font>
    <font>
      <sz val="6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9"/>
      <color rgb="FF000000"/>
      <name val="Arial"/>
      <family val="2"/>
    </font>
    <font>
      <sz val="9"/>
      <name val="Simplified Arabic"/>
      <family val="1"/>
    </font>
    <font>
      <i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  <scheme val="minor"/>
    </font>
    <font>
      <i/>
      <sz val="9"/>
      <name val="Arial"/>
      <family val="2"/>
      <scheme val="minor"/>
    </font>
    <font>
      <sz val="9"/>
      <color theme="1"/>
      <name val="Arial"/>
      <family val="2"/>
      <scheme val="minor"/>
    </font>
    <font>
      <b/>
      <i/>
      <sz val="9"/>
      <name val="Arial"/>
      <family val="2"/>
      <scheme val="minor"/>
    </font>
    <font>
      <sz val="9"/>
      <color theme="1"/>
      <name val="Simplified Arabi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Border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 applyAlignment="1">
      <alignment vertical="center" wrapText="1"/>
    </xf>
    <xf numFmtId="0" fontId="7" fillId="0" borderId="0" xfId="0" applyFont="1" applyBorder="1" applyAlignment="1">
      <alignment horizontal="left" indent="1" readingOrder="1"/>
    </xf>
    <xf numFmtId="164" fontId="7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right" indent="1" readingOrder="2"/>
    </xf>
    <xf numFmtId="0" fontId="7" fillId="0" borderId="0" xfId="0" applyFont="1" applyBorder="1" applyAlignment="1">
      <alignment horizontal="left" vertical="top" indent="1" readingOrder="1"/>
    </xf>
    <xf numFmtId="164" fontId="7" fillId="0" borderId="0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0" fontId="16" fillId="0" borderId="0" xfId="0" applyFont="1" applyBorder="1" applyAlignment="1">
      <alignment horizontal="right" vertical="center"/>
    </xf>
    <xf numFmtId="0" fontId="18" fillId="0" borderId="0" xfId="0" applyFont="1"/>
    <xf numFmtId="0" fontId="11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165" fontId="0" fillId="0" borderId="0" xfId="1" applyNumberFormat="1" applyFont="1"/>
    <xf numFmtId="165" fontId="0" fillId="0" borderId="0" xfId="0" applyNumberFormat="1"/>
    <xf numFmtId="0" fontId="13" fillId="0" borderId="5" xfId="0" applyFont="1" applyBorder="1" applyAlignment="1">
      <alignment horizontal="center" vertical="center" readingOrder="1"/>
    </xf>
    <xf numFmtId="0" fontId="11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20" fillId="0" borderId="0" xfId="0" applyFont="1" applyBorder="1"/>
    <xf numFmtId="3" fontId="20" fillId="0" borderId="0" xfId="0" applyNumberFormat="1" applyFont="1" applyBorder="1"/>
    <xf numFmtId="0" fontId="4" fillId="0" borderId="0" xfId="0" applyFont="1" applyBorder="1"/>
    <xf numFmtId="0" fontId="16" fillId="0" borderId="0" xfId="0" applyFont="1" applyBorder="1" applyAlignment="1">
      <alignment horizontal="right" vertical="top" indent="1" readingOrder="2"/>
    </xf>
    <xf numFmtId="0" fontId="5" fillId="0" borderId="0" xfId="0" applyFont="1" applyFill="1" applyBorder="1" applyAlignment="1">
      <alignment horizontal="right" vertical="top" indent="1" readingOrder="2"/>
    </xf>
    <xf numFmtId="0" fontId="13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3" fontId="9" fillId="0" borderId="0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justify" indent="1" readingOrder="1"/>
    </xf>
    <xf numFmtId="3" fontId="0" fillId="0" borderId="0" xfId="0" applyNumberFormat="1"/>
    <xf numFmtId="1" fontId="0" fillId="0" borderId="0" xfId="0" applyNumberFormat="1" applyBorder="1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5" fontId="4" fillId="0" borderId="0" xfId="1" applyNumberFormat="1" applyFont="1" applyBorder="1"/>
    <xf numFmtId="165" fontId="20" fillId="0" borderId="0" xfId="1" applyNumberFormat="1" applyFont="1" applyBorder="1"/>
    <xf numFmtId="3" fontId="7" fillId="0" borderId="0" xfId="0" applyNumberFormat="1" applyFont="1" applyBorder="1" applyAlignment="1">
      <alignment horizontal="left" indent="1" readingOrder="1"/>
    </xf>
    <xf numFmtId="3" fontId="0" fillId="0" borderId="0" xfId="0" applyNumberFormat="1" applyBorder="1"/>
    <xf numFmtId="164" fontId="0" fillId="0" borderId="0" xfId="0" applyNumberFormat="1" applyBorder="1"/>
    <xf numFmtId="1" fontId="7" fillId="0" borderId="0" xfId="0" applyNumberFormat="1" applyFont="1" applyBorder="1" applyAlignment="1">
      <alignment horizontal="left" vertical="top" indent="1" readingOrder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readingOrder="2"/>
    </xf>
    <xf numFmtId="0" fontId="5" fillId="0" borderId="9" xfId="0" applyFont="1" applyBorder="1" applyAlignment="1">
      <alignment horizontal="right" vertical="center" indent="1" readingOrder="2"/>
    </xf>
    <xf numFmtId="0" fontId="5" fillId="0" borderId="7" xfId="0" applyFont="1" applyBorder="1" applyAlignment="1">
      <alignment horizontal="right" vertical="center" indent="1" readingOrder="2"/>
    </xf>
    <xf numFmtId="0" fontId="17" fillId="0" borderId="7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17" fillId="0" borderId="5" xfId="0" applyFont="1" applyBorder="1" applyAlignment="1">
      <alignment horizontal="right" vertical="center" indent="1" readingOrder="2"/>
    </xf>
    <xf numFmtId="0" fontId="17" fillId="0" borderId="2" xfId="0" applyFont="1" applyBorder="1" applyAlignment="1">
      <alignment horizontal="right" vertical="center" indent="1" readingOrder="2"/>
    </xf>
    <xf numFmtId="0" fontId="13" fillId="0" borderId="3" xfId="0" applyFont="1" applyBorder="1" applyAlignment="1">
      <alignment horizontal="left" vertical="center" indent="1" readingOrder="1"/>
    </xf>
    <xf numFmtId="0" fontId="13" fillId="0" borderId="5" xfId="0" applyFont="1" applyBorder="1" applyAlignment="1">
      <alignment horizontal="left" vertical="center" indent="1" readingOrder="1"/>
    </xf>
    <xf numFmtId="0" fontId="22" fillId="0" borderId="5" xfId="0" applyFont="1" applyBorder="1" applyAlignment="1">
      <alignment horizontal="left" vertical="center" indent="1" readingOrder="1"/>
    </xf>
    <xf numFmtId="0" fontId="13" fillId="0" borderId="10" xfId="0" applyFont="1" applyBorder="1" applyAlignment="1">
      <alignment horizontal="left" vertical="center" indent="1" readingOrder="1"/>
    </xf>
    <xf numFmtId="0" fontId="13" fillId="0" borderId="8" xfId="0" applyFont="1" applyBorder="1" applyAlignment="1">
      <alignment horizontal="left" vertical="center" indent="1" readingOrder="1"/>
    </xf>
    <xf numFmtId="0" fontId="22" fillId="0" borderId="8" xfId="0" applyFont="1" applyBorder="1" applyAlignment="1">
      <alignment horizontal="left" vertical="center" indent="1" readingOrder="1"/>
    </xf>
    <xf numFmtId="0" fontId="22" fillId="0" borderId="11" xfId="0" applyFont="1" applyBorder="1" applyAlignment="1">
      <alignment horizontal="left" vertical="center" indent="1" readingOrder="1"/>
    </xf>
    <xf numFmtId="3" fontId="21" fillId="0" borderId="10" xfId="0" applyNumberFormat="1" applyFont="1" applyBorder="1" applyAlignment="1">
      <alignment horizontal="right" vertical="center" indent="1" readingOrder="1"/>
    </xf>
    <xf numFmtId="3" fontId="13" fillId="0" borderId="3" xfId="0" applyNumberFormat="1" applyFont="1" applyBorder="1" applyAlignment="1">
      <alignment horizontal="right" vertical="center" indent="1" readingOrder="1"/>
    </xf>
    <xf numFmtId="0" fontId="21" fillId="0" borderId="8" xfId="0" applyFont="1" applyBorder="1" applyAlignment="1">
      <alignment horizontal="right" vertical="center" indent="1" readingOrder="1"/>
    </xf>
    <xf numFmtId="166" fontId="13" fillId="0" borderId="5" xfId="0" applyNumberFormat="1" applyFont="1" applyBorder="1" applyAlignment="1">
      <alignment horizontal="right" vertical="center" indent="1" readingOrder="1"/>
    </xf>
    <xf numFmtId="3" fontId="21" fillId="0" borderId="8" xfId="0" applyNumberFormat="1" applyFont="1" applyBorder="1" applyAlignment="1">
      <alignment horizontal="right" vertical="center" indent="1" readingOrder="1"/>
    </xf>
    <xf numFmtId="0" fontId="23" fillId="0" borderId="8" xfId="0" applyFont="1" applyBorder="1" applyAlignment="1">
      <alignment horizontal="right" vertical="center" indent="1" readingOrder="1"/>
    </xf>
    <xf numFmtId="0" fontId="22" fillId="2" borderId="5" xfId="0" applyFont="1" applyFill="1" applyBorder="1" applyAlignment="1">
      <alignment horizontal="right" vertical="center" indent="1" readingOrder="1"/>
    </xf>
    <xf numFmtId="3" fontId="23" fillId="0" borderId="8" xfId="0" applyNumberFormat="1" applyFont="1" applyBorder="1" applyAlignment="1">
      <alignment horizontal="right" vertical="center" indent="1" readingOrder="1"/>
    </xf>
    <xf numFmtId="166" fontId="13" fillId="0" borderId="2" xfId="0" applyNumberFormat="1" applyFont="1" applyBorder="1" applyAlignment="1">
      <alignment horizontal="right" vertical="center" indent="1" readingOrder="1"/>
    </xf>
    <xf numFmtId="3" fontId="21" fillId="0" borderId="3" xfId="0" applyNumberFormat="1" applyFont="1" applyBorder="1" applyAlignment="1">
      <alignment horizontal="right" vertical="center" indent="1" readingOrder="1"/>
    </xf>
    <xf numFmtId="3" fontId="21" fillId="0" borderId="5" xfId="0" applyNumberFormat="1" applyFont="1" applyBorder="1" applyAlignment="1">
      <alignment horizontal="right" vertical="center" indent="1" readingOrder="1"/>
    </xf>
    <xf numFmtId="0" fontId="21" fillId="0" borderId="5" xfId="0" applyFont="1" applyBorder="1" applyAlignment="1">
      <alignment horizontal="right" vertical="center" indent="1" readingOrder="1"/>
    </xf>
    <xf numFmtId="0" fontId="23" fillId="0" borderId="5" xfId="0" applyFont="1" applyBorder="1" applyAlignment="1">
      <alignment horizontal="right" vertical="center" indent="1" readingOrder="1"/>
    </xf>
    <xf numFmtId="0" fontId="22" fillId="2" borderId="7" xfId="0" applyFont="1" applyFill="1" applyBorder="1" applyAlignment="1">
      <alignment horizontal="right" vertical="center" indent="1" readingOrder="1"/>
    </xf>
    <xf numFmtId="0" fontId="23" fillId="0" borderId="2" xfId="0" applyFont="1" applyBorder="1" applyAlignment="1">
      <alignment horizontal="right" vertical="center" indent="1" readingOrder="1"/>
    </xf>
    <xf numFmtId="0" fontId="22" fillId="2" borderId="6" xfId="0" applyFont="1" applyFill="1" applyBorder="1" applyAlignment="1">
      <alignment horizontal="right" vertical="center" indent="1" readingOrder="1"/>
    </xf>
    <xf numFmtId="0" fontId="5" fillId="0" borderId="3" xfId="0" applyFont="1" applyBorder="1" applyAlignment="1">
      <alignment horizontal="center" vertical="center" readingOrder="1"/>
    </xf>
    <xf numFmtId="0" fontId="16" fillId="0" borderId="5" xfId="0" applyFont="1" applyBorder="1" applyAlignment="1">
      <alignment horizontal="right" vertical="top" indent="1" readingOrder="2"/>
    </xf>
    <xf numFmtId="0" fontId="14" fillId="0" borderId="1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left" vertical="top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7" fillId="0" borderId="1" xfId="0" applyFont="1" applyBorder="1" applyAlignment="1">
      <alignment horizontal="left" vertical="top" indent="1" readingOrder="1"/>
    </xf>
    <xf numFmtId="0" fontId="14" fillId="0" borderId="1" xfId="0" applyFont="1" applyFill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indent="1" readingOrder="1"/>
    </xf>
    <xf numFmtId="0" fontId="7" fillId="0" borderId="1" xfId="0" applyFont="1" applyBorder="1" applyAlignment="1">
      <alignment horizontal="left" vertical="center" indent="1" readingOrder="1"/>
    </xf>
    <xf numFmtId="3" fontId="6" fillId="0" borderId="3" xfId="0" applyNumberFormat="1" applyFont="1" applyBorder="1" applyAlignment="1">
      <alignment horizontal="right" vertical="center" indent="1" readingOrder="1"/>
    </xf>
    <xf numFmtId="1" fontId="6" fillId="0" borderId="5" xfId="0" applyNumberFormat="1" applyFont="1" applyBorder="1" applyAlignment="1">
      <alignment horizontal="right" vertical="center" indent="1" readingOrder="2"/>
    </xf>
    <xf numFmtId="1" fontId="6" fillId="0" borderId="2" xfId="0" applyNumberFormat="1" applyFont="1" applyBorder="1" applyAlignment="1">
      <alignment horizontal="right" vertical="center" indent="1" readingOrder="2"/>
    </xf>
    <xf numFmtId="3" fontId="7" fillId="0" borderId="1" xfId="0" applyNumberFormat="1" applyFont="1" applyBorder="1" applyAlignment="1">
      <alignment horizontal="right" vertical="center" indent="1" readingOrder="1"/>
    </xf>
    <xf numFmtId="0" fontId="5" fillId="0" borderId="1" xfId="0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left" vertical="center" indent="1" readingOrder="1"/>
    </xf>
    <xf numFmtId="0" fontId="13" fillId="0" borderId="2" xfId="0" applyFont="1" applyBorder="1" applyAlignment="1">
      <alignment horizontal="center" vertical="center" readingOrder="1"/>
    </xf>
    <xf numFmtId="0" fontId="0" fillId="0" borderId="2" xfId="0" applyBorder="1" applyAlignment="1">
      <alignment horizontal="center" vertical="center"/>
    </xf>
    <xf numFmtId="0" fontId="25" fillId="0" borderId="7" xfId="0" applyFont="1" applyBorder="1" applyAlignment="1">
      <alignment horizontal="right" vertical="center" indent="1"/>
    </xf>
    <xf numFmtId="164" fontId="13" fillId="0" borderId="0" xfId="0" applyNumberFormat="1" applyFont="1" applyAlignment="1">
      <alignment horizontal="right" vertical="center" indent="1"/>
    </xf>
    <xf numFmtId="164" fontId="22" fillId="2" borderId="7" xfId="0" applyNumberFormat="1" applyFont="1" applyFill="1" applyBorder="1" applyAlignment="1">
      <alignment horizontal="right" vertical="center" indent="1" readingOrder="1"/>
    </xf>
    <xf numFmtId="3" fontId="22" fillId="2" borderId="5" xfId="0" applyNumberFormat="1" applyFont="1" applyFill="1" applyBorder="1" applyAlignment="1">
      <alignment horizontal="right" vertical="center" indent="1" readingOrder="1"/>
    </xf>
    <xf numFmtId="3" fontId="6" fillId="0" borderId="5" xfId="0" applyNumberFormat="1" applyFont="1" applyBorder="1" applyAlignment="1">
      <alignment horizontal="center" vertical="center" readingOrder="2"/>
    </xf>
    <xf numFmtId="1" fontId="0" fillId="0" borderId="0" xfId="0" applyNumberFormat="1" applyAlignment="1">
      <alignment horizontal="center" vertical="center"/>
    </xf>
    <xf numFmtId="3" fontId="7" fillId="0" borderId="1" xfId="0" applyNumberFormat="1" applyFont="1" applyBorder="1" applyAlignment="1">
      <alignment horizontal="center" vertical="top" readingOrder="1"/>
    </xf>
    <xf numFmtId="164" fontId="6" fillId="0" borderId="5" xfId="1" applyNumberFormat="1" applyFont="1" applyBorder="1" applyAlignment="1">
      <alignment horizontal="center" vertical="center" readingOrder="2"/>
    </xf>
    <xf numFmtId="0" fontId="16" fillId="0" borderId="5" xfId="0" applyFont="1" applyBorder="1" applyAlignment="1">
      <alignment horizontal="right" vertical="center" readingOrder="2"/>
    </xf>
    <xf numFmtId="164" fontId="6" fillId="0" borderId="5" xfId="0" applyNumberFormat="1" applyFont="1" applyBorder="1" applyAlignment="1">
      <alignment horizontal="center" vertical="center" readingOrder="2"/>
    </xf>
    <xf numFmtId="1" fontId="7" fillId="0" borderId="1" xfId="1" applyNumberFormat="1" applyFont="1" applyBorder="1" applyAlignment="1">
      <alignment horizontal="center" vertical="center" readingOrder="1"/>
    </xf>
    <xf numFmtId="1" fontId="6" fillId="0" borderId="5" xfId="0" applyNumberFormat="1" applyFont="1" applyBorder="1" applyAlignment="1">
      <alignment horizontal="center" vertical="center" readingOrder="2"/>
    </xf>
    <xf numFmtId="1" fontId="7" fillId="0" borderId="1" xfId="0" applyNumberFormat="1" applyFont="1" applyBorder="1" applyAlignment="1">
      <alignment horizontal="center" vertical="top" readingOrder="2"/>
    </xf>
    <xf numFmtId="1" fontId="7" fillId="0" borderId="1" xfId="1" applyNumberFormat="1" applyFont="1" applyBorder="1" applyAlignment="1">
      <alignment horizontal="center" vertical="top" readingOrder="2"/>
    </xf>
    <xf numFmtId="1" fontId="7" fillId="0" borderId="1" xfId="0" applyNumberFormat="1" applyFont="1" applyBorder="1" applyAlignment="1">
      <alignment horizontal="center" vertical="justify" readingOrder="2"/>
    </xf>
    <xf numFmtId="1" fontId="7" fillId="0" borderId="1" xfId="1" applyNumberFormat="1" applyFont="1" applyBorder="1" applyAlignment="1">
      <alignment horizontal="center" vertical="justify" readingOrder="2"/>
    </xf>
    <xf numFmtId="1" fontId="16" fillId="0" borderId="12" xfId="0" applyNumberFormat="1" applyFont="1" applyBorder="1" applyAlignment="1">
      <alignment horizontal="right" vertical="top" wrapText="1" readingOrder="2"/>
    </xf>
    <xf numFmtId="1" fontId="16" fillId="0" borderId="0" xfId="0" applyNumberFormat="1" applyFont="1" applyBorder="1" applyAlignment="1">
      <alignment horizontal="right" vertical="top" wrapText="1" readingOrder="2"/>
    </xf>
    <xf numFmtId="0" fontId="15" fillId="0" borderId="12" xfId="0" applyFont="1" applyBorder="1" applyAlignment="1">
      <alignment horizontal="left" vertical="top" wrapText="1" indent="1" readingOrder="1"/>
    </xf>
    <xf numFmtId="0" fontId="15" fillId="0" borderId="0" xfId="0" applyFont="1" applyBorder="1" applyAlignment="1">
      <alignment horizontal="left" vertical="top" wrapText="1" indent="1" readingOrder="1"/>
    </xf>
    <xf numFmtId="0" fontId="19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readingOrder="1"/>
    </xf>
    <xf numFmtId="0" fontId="13" fillId="0" borderId="2" xfId="0" applyFont="1" applyBorder="1" applyAlignment="1">
      <alignment horizontal="center" vertical="center" readingOrder="1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zoomScale="115" zoomScaleNormal="100" zoomScaleSheetLayoutView="115" workbookViewId="0">
      <selection activeCell="A11" sqref="A11"/>
    </sheetView>
  </sheetViews>
  <sheetFormatPr defaultRowHeight="21"/>
  <cols>
    <col min="1" max="1" width="34.85546875" customWidth="1"/>
    <col min="2" max="2" width="10.140625" style="23" bestFit="1" customWidth="1"/>
    <col min="3" max="3" width="10.140625" customWidth="1"/>
    <col min="4" max="4" width="36.5703125" style="21" customWidth="1"/>
    <col min="5" max="5" width="11.5703125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21" customHeight="1">
      <c r="A1" s="124" t="s">
        <v>72</v>
      </c>
      <c r="B1" s="124"/>
      <c r="C1" s="124"/>
      <c r="D1" s="124"/>
      <c r="E1" s="2"/>
      <c r="F1" s="2"/>
      <c r="G1" s="2"/>
      <c r="H1" s="2"/>
      <c r="I1" s="2"/>
      <c r="J1" s="2"/>
      <c r="K1" s="2"/>
    </row>
    <row r="2" spans="1:11" s="1" customFormat="1" ht="21" customHeight="1">
      <c r="A2" s="130" t="s">
        <v>73</v>
      </c>
      <c r="B2" s="130"/>
      <c r="C2" s="130"/>
      <c r="D2" s="130"/>
      <c r="E2" s="2"/>
      <c r="F2" s="2"/>
      <c r="G2" s="2"/>
      <c r="H2" s="2"/>
      <c r="I2" s="2"/>
      <c r="J2" s="2"/>
      <c r="K2" s="2"/>
    </row>
    <row r="3" spans="1:11" s="1" customFormat="1" ht="15" customHeight="1">
      <c r="A3" s="130"/>
      <c r="B3" s="130"/>
      <c r="C3" s="130"/>
      <c r="D3" s="130"/>
      <c r="E3" s="2"/>
      <c r="F3" s="2"/>
      <c r="G3" s="2"/>
      <c r="H3" s="2"/>
      <c r="I3" s="2"/>
      <c r="J3" s="2"/>
      <c r="K3" s="2"/>
    </row>
    <row r="4" spans="1:11" s="9" customFormat="1" ht="6" customHeight="1">
      <c r="A4" s="129"/>
      <c r="B4" s="129"/>
      <c r="C4" s="129"/>
      <c r="D4" s="129"/>
      <c r="E4" s="8"/>
      <c r="F4" s="8"/>
      <c r="G4" s="8"/>
      <c r="H4" s="8"/>
      <c r="I4" s="8"/>
      <c r="J4" s="8"/>
      <c r="K4" s="8"/>
    </row>
    <row r="5" spans="1:11" s="1" customFormat="1" ht="18" customHeight="1">
      <c r="A5" s="28" t="s">
        <v>41</v>
      </c>
      <c r="B5" s="22"/>
      <c r="C5" s="29"/>
      <c r="D5" s="20" t="s">
        <v>0</v>
      </c>
      <c r="E5" s="44"/>
    </row>
    <row r="6" spans="1:11" s="4" customFormat="1" ht="18.75" customHeight="1">
      <c r="A6" s="125" t="s">
        <v>12</v>
      </c>
      <c r="B6" s="56" t="s">
        <v>75</v>
      </c>
      <c r="C6" s="87" t="s">
        <v>51</v>
      </c>
      <c r="D6" s="127" t="s">
        <v>1</v>
      </c>
      <c r="E6" s="44"/>
    </row>
    <row r="7" spans="1:11" s="4" customFormat="1" ht="18.75" customHeight="1">
      <c r="A7" s="126"/>
      <c r="B7" s="37" t="s">
        <v>76</v>
      </c>
      <c r="C7" s="27" t="s">
        <v>40</v>
      </c>
      <c r="D7" s="128"/>
      <c r="E7" s="44"/>
    </row>
    <row r="8" spans="1:11" s="4" customFormat="1" ht="18.75" customHeight="1">
      <c r="A8" s="64" t="s">
        <v>6</v>
      </c>
      <c r="B8" s="71">
        <v>6392</v>
      </c>
      <c r="C8" s="72">
        <v>100</v>
      </c>
      <c r="D8" s="57" t="s">
        <v>5</v>
      </c>
      <c r="E8" s="44"/>
    </row>
    <row r="9" spans="1:11" s="4" customFormat="1" ht="18.75" customHeight="1">
      <c r="A9" s="65" t="s">
        <v>7</v>
      </c>
      <c r="B9" s="73">
        <v>315</v>
      </c>
      <c r="C9" s="74">
        <f>B9/B8*100</f>
        <v>4.9280350438047558</v>
      </c>
      <c r="D9" s="58" t="s">
        <v>2</v>
      </c>
    </row>
    <row r="10" spans="1:11" s="6" customFormat="1" ht="18.75" customHeight="1">
      <c r="A10" s="65" t="s">
        <v>8</v>
      </c>
      <c r="B10" s="75">
        <v>1425</v>
      </c>
      <c r="C10" s="74">
        <f>B10/B8*100</f>
        <v>22.29349186483104</v>
      </c>
      <c r="D10" s="58" t="s">
        <v>3</v>
      </c>
    </row>
    <row r="11" spans="1:11" s="6" customFormat="1" ht="18.75" customHeight="1">
      <c r="A11" s="66" t="s">
        <v>15</v>
      </c>
      <c r="B11" s="76">
        <v>410</v>
      </c>
      <c r="C11" s="107"/>
      <c r="D11" s="59" t="s">
        <v>43</v>
      </c>
    </row>
    <row r="12" spans="1:11" s="6" customFormat="1" ht="18.75" customHeight="1">
      <c r="A12" s="66" t="s">
        <v>16</v>
      </c>
      <c r="B12" s="78">
        <v>1015</v>
      </c>
      <c r="C12" s="77"/>
      <c r="D12" s="59" t="s">
        <v>44</v>
      </c>
      <c r="E12" s="44"/>
    </row>
    <row r="13" spans="1:11" s="7" customFormat="1" ht="18.75" customHeight="1">
      <c r="A13" s="65" t="s">
        <v>9</v>
      </c>
      <c r="B13" s="75">
        <v>4114</v>
      </c>
      <c r="C13" s="74">
        <f>B13/B8*100</f>
        <v>64.361702127659569</v>
      </c>
      <c r="D13" s="58" t="s">
        <v>67</v>
      </c>
      <c r="E13" s="44"/>
    </row>
    <row r="14" spans="1:11" s="7" customFormat="1" ht="18.75" customHeight="1">
      <c r="A14" s="66" t="s">
        <v>17</v>
      </c>
      <c r="B14" s="76">
        <v>1</v>
      </c>
      <c r="C14" s="77"/>
      <c r="D14" s="59" t="s">
        <v>45</v>
      </c>
      <c r="E14" s="44"/>
    </row>
    <row r="15" spans="1:11" s="7" customFormat="1" ht="18.75" customHeight="1">
      <c r="A15" s="66" t="s">
        <v>18</v>
      </c>
      <c r="B15" s="76">
        <v>257</v>
      </c>
      <c r="C15" s="77"/>
      <c r="D15" s="59" t="s">
        <v>46</v>
      </c>
    </row>
    <row r="16" spans="1:11" s="7" customFormat="1" ht="18.75" customHeight="1">
      <c r="A16" s="66" t="s">
        <v>19</v>
      </c>
      <c r="B16" s="78">
        <v>3856</v>
      </c>
      <c r="C16" s="77"/>
      <c r="D16" s="59" t="s">
        <v>47</v>
      </c>
    </row>
    <row r="17" spans="1:8" s="7" customFormat="1" ht="18.75" customHeight="1">
      <c r="A17" s="66" t="s">
        <v>20</v>
      </c>
      <c r="B17" s="76">
        <v>0</v>
      </c>
      <c r="C17" s="77"/>
      <c r="D17" s="59" t="s">
        <v>48</v>
      </c>
    </row>
    <row r="18" spans="1:8" s="7" customFormat="1" ht="18.75" customHeight="1">
      <c r="A18" s="65" t="s">
        <v>62</v>
      </c>
      <c r="B18" s="73">
        <v>538</v>
      </c>
      <c r="C18" s="79">
        <f>B18/B8*100</f>
        <v>8.4167709637046304</v>
      </c>
      <c r="D18" s="58" t="s">
        <v>4</v>
      </c>
    </row>
    <row r="19" spans="1:8" s="7" customFormat="1" ht="18.75" customHeight="1">
      <c r="A19" s="67" t="s">
        <v>11</v>
      </c>
      <c r="B19" s="80">
        <f>B20+B21+B24</f>
        <v>2939</v>
      </c>
      <c r="C19" s="72">
        <v>100</v>
      </c>
      <c r="D19" s="60" t="s">
        <v>10</v>
      </c>
    </row>
    <row r="20" spans="1:8" ht="18.75" customHeight="1">
      <c r="A20" s="68" t="s">
        <v>97</v>
      </c>
      <c r="B20" s="81">
        <v>1758</v>
      </c>
      <c r="C20" s="105">
        <f>B20/B19*100</f>
        <v>59.81626403538619</v>
      </c>
      <c r="D20" s="61" t="s">
        <v>98</v>
      </c>
      <c r="F20" s="26"/>
    </row>
    <row r="21" spans="1:8" ht="18.75" customHeight="1">
      <c r="A21" s="68" t="s">
        <v>8</v>
      </c>
      <c r="B21" s="82">
        <v>728</v>
      </c>
      <c r="C21" s="105">
        <f>B21/B19*100</f>
        <v>24.770330044232733</v>
      </c>
      <c r="D21" s="61" t="s">
        <v>3</v>
      </c>
    </row>
    <row r="22" spans="1:8" ht="18.75" customHeight="1">
      <c r="A22" s="69" t="s">
        <v>15</v>
      </c>
      <c r="B22" s="83">
        <v>728</v>
      </c>
      <c r="C22" s="106"/>
      <c r="D22" s="62" t="s">
        <v>13</v>
      </c>
    </row>
    <row r="23" spans="1:8" ht="18.75" customHeight="1">
      <c r="A23" s="69" t="s">
        <v>16</v>
      </c>
      <c r="B23" s="83">
        <v>0</v>
      </c>
      <c r="C23" s="106"/>
      <c r="D23" s="62" t="s">
        <v>14</v>
      </c>
    </row>
    <row r="24" spans="1:8" ht="18.75" customHeight="1">
      <c r="A24" s="68" t="s">
        <v>9</v>
      </c>
      <c r="B24" s="82">
        <v>453</v>
      </c>
      <c r="C24" s="105">
        <f>B24/B19*100</f>
        <v>15.413405920381082</v>
      </c>
      <c r="D24" s="61" t="s">
        <v>67</v>
      </c>
    </row>
    <row r="25" spans="1:8" ht="18.75" customHeight="1">
      <c r="A25" s="69" t="s">
        <v>17</v>
      </c>
      <c r="B25" s="83">
        <v>22</v>
      </c>
      <c r="C25" s="84"/>
      <c r="D25" s="62" t="s">
        <v>21</v>
      </c>
    </row>
    <row r="26" spans="1:8" ht="18.75" customHeight="1">
      <c r="A26" s="69" t="s">
        <v>18</v>
      </c>
      <c r="B26" s="83">
        <v>14</v>
      </c>
      <c r="C26" s="84"/>
      <c r="D26" s="62" t="s">
        <v>22</v>
      </c>
    </row>
    <row r="27" spans="1:8" ht="18.75" customHeight="1">
      <c r="A27" s="69" t="s">
        <v>19</v>
      </c>
      <c r="B27" s="83">
        <v>417</v>
      </c>
      <c r="C27" s="84"/>
      <c r="D27" s="62" t="s">
        <v>23</v>
      </c>
    </row>
    <row r="28" spans="1:8" ht="18.75" customHeight="1">
      <c r="A28" s="70" t="s">
        <v>25</v>
      </c>
      <c r="B28" s="85">
        <v>0</v>
      </c>
      <c r="C28" s="86"/>
      <c r="D28" s="63" t="s">
        <v>24</v>
      </c>
    </row>
    <row r="29" spans="1:8" ht="24" customHeight="1">
      <c r="A29" s="122" t="s">
        <v>71</v>
      </c>
      <c r="B29" s="122"/>
      <c r="C29" s="120" t="s">
        <v>52</v>
      </c>
      <c r="D29" s="120"/>
    </row>
    <row r="30" spans="1:8" ht="26.25" customHeight="1">
      <c r="A30" s="123" t="s">
        <v>57</v>
      </c>
      <c r="B30" s="123"/>
      <c r="C30" s="121" t="s">
        <v>53</v>
      </c>
      <c r="D30" s="121"/>
    </row>
    <row r="31" spans="1:8"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</sheetData>
  <mergeCells count="9">
    <mergeCell ref="C29:D29"/>
    <mergeCell ref="C30:D30"/>
    <mergeCell ref="A29:B29"/>
    <mergeCell ref="A30:B30"/>
    <mergeCell ref="A1:D1"/>
    <mergeCell ref="A6:A7"/>
    <mergeCell ref="D6:D7"/>
    <mergeCell ref="A4:D4"/>
    <mergeCell ref="A2:D3"/>
  </mergeCells>
  <phoneticPr fontId="0" type="noConversion"/>
  <printOptions horizontalCentered="1"/>
  <pageMargins left="0.59055118110236227" right="0.59055118110236227" top="0.98425196850393704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&amp;L&amp;7PCBS &amp;8and&amp;"Batang,Regular" &amp;"Arial,Regular"&amp;7PMA: Foriegn Investment Survey of Resident Enterprises
in Palestine, 2018
&amp;R&amp;"-,Regular"&amp;7&amp;K00+000س&amp;K000000PCBS &amp; PMA: مسح الاستثمار الأجنبي للمؤسسات المقيمة في فلسطين، 2018
</oddHeader>
    <oddFooter>&amp;C&amp;"+,Regular"29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zoomScaleNormal="100" zoomScaleSheetLayoutView="100" workbookViewId="0">
      <selection activeCell="C10" sqref="C10"/>
    </sheetView>
  </sheetViews>
  <sheetFormatPr defaultRowHeight="12.75"/>
  <cols>
    <col min="1" max="1" width="28" customWidth="1"/>
    <col min="2" max="2" width="17.42578125" customWidth="1"/>
    <col min="3" max="3" width="10.85546875" customWidth="1"/>
    <col min="4" max="4" width="35.85546875" customWidth="1"/>
    <col min="5" max="5" width="10.7109375" bestFit="1" customWidth="1"/>
    <col min="6" max="7" width="18" customWidth="1"/>
    <col min="8" max="8" width="39.85546875" bestFit="1" customWidth="1"/>
    <col min="9" max="9" width="7.85546875" customWidth="1"/>
    <col min="10" max="10" width="9" bestFit="1" customWidth="1"/>
    <col min="11" max="11" width="6.5703125" bestFit="1" customWidth="1"/>
    <col min="12" max="12" width="33.140625" customWidth="1"/>
  </cols>
  <sheetData>
    <row r="1" spans="1:13" s="1" customFormat="1" ht="18.75" customHeight="1">
      <c r="A1" s="124" t="s">
        <v>79</v>
      </c>
      <c r="B1" s="124"/>
      <c r="C1" s="124"/>
      <c r="D1" s="124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18.95" customHeight="1">
      <c r="A2" s="132" t="s">
        <v>74</v>
      </c>
      <c r="B2" s="132"/>
      <c r="C2" s="132"/>
      <c r="D2" s="13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14.25" customHeight="1">
      <c r="A3" s="132"/>
      <c r="B3" s="132"/>
      <c r="C3" s="132"/>
      <c r="D3" s="13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6" customHeight="1">
      <c r="A4" s="131"/>
      <c r="B4" s="131"/>
      <c r="C4" s="131"/>
      <c r="D4" s="131"/>
      <c r="E4" s="2"/>
    </row>
    <row r="5" spans="1:13" s="1" customFormat="1" ht="18.95" customHeight="1">
      <c r="A5" s="125" t="s">
        <v>27</v>
      </c>
      <c r="B5" s="56" t="s">
        <v>64</v>
      </c>
      <c r="C5" s="54" t="s">
        <v>63</v>
      </c>
      <c r="D5" s="127" t="s">
        <v>26</v>
      </c>
      <c r="E5" s="2"/>
      <c r="F5" s="44"/>
    </row>
    <row r="6" spans="1:13" s="4" customFormat="1" ht="17.25" customHeight="1">
      <c r="A6" s="126"/>
      <c r="B6" s="102" t="s">
        <v>59</v>
      </c>
      <c r="C6" s="55" t="s">
        <v>40</v>
      </c>
      <c r="D6" s="128"/>
      <c r="E6" s="38"/>
      <c r="F6" s="45"/>
      <c r="G6" s="38"/>
      <c r="H6" s="38"/>
    </row>
    <row r="7" spans="1:13" s="4" customFormat="1" ht="19.5" customHeight="1">
      <c r="A7" s="90" t="s">
        <v>30</v>
      </c>
      <c r="B7" s="108">
        <v>1131.4492402799367</v>
      </c>
      <c r="C7" s="111">
        <f>B7/B11*100</f>
        <v>64.349358099600181</v>
      </c>
      <c r="D7" s="112" t="s">
        <v>80</v>
      </c>
      <c r="E7" s="34"/>
      <c r="F7" s="46"/>
      <c r="G7" s="34"/>
      <c r="H7" s="34"/>
    </row>
    <row r="8" spans="1:13" s="4" customFormat="1" ht="27" customHeight="1">
      <c r="A8" s="91" t="s">
        <v>58</v>
      </c>
      <c r="B8" s="109">
        <v>527</v>
      </c>
      <c r="C8" s="111">
        <f>B8/B11*100</f>
        <v>29.972278482505281</v>
      </c>
      <c r="D8" s="112" t="s">
        <v>42</v>
      </c>
      <c r="E8" s="35"/>
      <c r="F8" s="47"/>
      <c r="G8" s="33"/>
      <c r="H8" s="32"/>
    </row>
    <row r="9" spans="1:13" s="6" customFormat="1" ht="18.600000000000001" customHeight="1">
      <c r="A9" s="90" t="s">
        <v>32</v>
      </c>
      <c r="B9" s="109">
        <v>61.091622177993088</v>
      </c>
      <c r="C9" s="111">
        <f>B9/B11*100</f>
        <v>3.4744878802026653</v>
      </c>
      <c r="D9" s="112" t="s">
        <v>81</v>
      </c>
      <c r="E9" s="35"/>
      <c r="F9" s="32"/>
      <c r="G9" s="33"/>
      <c r="H9" s="32"/>
    </row>
    <row r="10" spans="1:13" s="6" customFormat="1" ht="18.600000000000001" customHeight="1">
      <c r="A10" s="90" t="s">
        <v>31</v>
      </c>
      <c r="B10" s="109">
        <v>38.750554417861487</v>
      </c>
      <c r="C10" s="111">
        <f>B10/B11*100</f>
        <v>2.2038755376918786</v>
      </c>
      <c r="D10" s="112" t="s">
        <v>82</v>
      </c>
      <c r="E10" s="35"/>
      <c r="F10" s="32"/>
      <c r="G10" s="33"/>
      <c r="H10" s="32"/>
    </row>
    <row r="11" spans="1:13" s="6" customFormat="1" ht="18.600000000000001" customHeight="1">
      <c r="A11" s="92" t="s">
        <v>33</v>
      </c>
      <c r="B11" s="110">
        <f>SUM(B7:B10)</f>
        <v>1758.2914168757911</v>
      </c>
      <c r="C11" s="110">
        <f>SUM(C7:C10)</f>
        <v>100</v>
      </c>
      <c r="D11" s="89" t="s">
        <v>29</v>
      </c>
      <c r="E11" s="35"/>
      <c r="F11" s="32"/>
      <c r="G11" s="33"/>
      <c r="H11" s="32"/>
    </row>
    <row r="12" spans="1:13" s="6" customFormat="1" ht="18.600000000000001" customHeight="1">
      <c r="A12" s="14"/>
      <c r="B12" s="48"/>
      <c r="C12" s="15"/>
      <c r="D12" s="16"/>
      <c r="E12" s="36"/>
      <c r="F12" s="34"/>
      <c r="G12" s="34"/>
      <c r="H12" s="34"/>
    </row>
    <row r="13" spans="1:13" s="13" customFormat="1" ht="24.75">
      <c r="A13" s="10"/>
      <c r="B13" s="10"/>
      <c r="C13" s="11"/>
      <c r="D13" s="12"/>
      <c r="E13" s="39"/>
      <c r="F13" s="39"/>
      <c r="G13" s="40"/>
      <c r="H13" s="39"/>
    </row>
    <row r="14" spans="1:13" s="7" customFormat="1" ht="23.25">
      <c r="A14" s="124" t="s">
        <v>77</v>
      </c>
      <c r="B14" s="124"/>
      <c r="C14" s="124"/>
      <c r="D14" s="124"/>
      <c r="G14" s="31"/>
    </row>
    <row r="15" spans="1:13" s="6" customFormat="1" ht="15" customHeight="1">
      <c r="A15" s="130" t="s">
        <v>78</v>
      </c>
      <c r="B15" s="130"/>
      <c r="C15" s="130"/>
      <c r="D15" s="130"/>
      <c r="G15" s="30"/>
    </row>
    <row r="16" spans="1:13" s="7" customFormat="1" ht="15" customHeight="1">
      <c r="A16" s="130"/>
      <c r="B16" s="130"/>
      <c r="C16" s="130"/>
      <c r="D16" s="130"/>
    </row>
    <row r="17" spans="1:10" ht="6" customHeight="1">
      <c r="A17" s="131"/>
      <c r="B17" s="131"/>
      <c r="C17" s="131"/>
      <c r="D17" s="131"/>
    </row>
    <row r="18" spans="1:10" ht="17.25" customHeight="1">
      <c r="A18" s="125" t="s">
        <v>35</v>
      </c>
      <c r="B18" s="56" t="s">
        <v>64</v>
      </c>
      <c r="C18" s="52" t="s">
        <v>63</v>
      </c>
      <c r="D18" s="127" t="s">
        <v>34</v>
      </c>
    </row>
    <row r="19" spans="1:10" ht="17.25" customHeight="1">
      <c r="A19" s="133"/>
      <c r="B19" s="27" t="s">
        <v>59</v>
      </c>
      <c r="C19" s="53" t="s">
        <v>40</v>
      </c>
      <c r="D19" s="128"/>
    </row>
    <row r="20" spans="1:10" ht="18.600000000000001" customHeight="1">
      <c r="A20" s="94" t="s">
        <v>36</v>
      </c>
      <c r="B20" s="96">
        <v>1430</v>
      </c>
      <c r="C20" s="113">
        <f>B20/B$27*100</f>
        <v>81.342434584755409</v>
      </c>
      <c r="D20" s="104" t="s">
        <v>83</v>
      </c>
      <c r="E20" s="24"/>
    </row>
    <row r="21" spans="1:10" ht="18.600000000000001" customHeight="1">
      <c r="A21" s="94" t="s">
        <v>37</v>
      </c>
      <c r="B21" s="97">
        <v>126</v>
      </c>
      <c r="C21" s="113">
        <f t="shared" ref="C21:C25" si="0">B21/B$27*100</f>
        <v>7.1672354948805461</v>
      </c>
      <c r="D21" s="104" t="s">
        <v>70</v>
      </c>
      <c r="E21" s="24"/>
    </row>
    <row r="22" spans="1:10" ht="18.600000000000001" customHeight="1">
      <c r="A22" s="94" t="s">
        <v>38</v>
      </c>
      <c r="B22" s="97">
        <v>45</v>
      </c>
      <c r="C22" s="113">
        <f t="shared" si="0"/>
        <v>2.5597269624573378</v>
      </c>
      <c r="D22" s="104" t="s">
        <v>84</v>
      </c>
      <c r="E22" s="24"/>
    </row>
    <row r="23" spans="1:10" ht="18.600000000000001" customHeight="1">
      <c r="A23" s="94" t="s">
        <v>87</v>
      </c>
      <c r="B23" s="97">
        <v>39</v>
      </c>
      <c r="C23" s="113">
        <f t="shared" si="0"/>
        <v>2.218430034129693</v>
      </c>
      <c r="D23" s="104" t="s">
        <v>86</v>
      </c>
      <c r="E23" s="24"/>
    </row>
    <row r="24" spans="1:10" ht="18.600000000000001" customHeight="1">
      <c r="A24" s="94" t="s">
        <v>88</v>
      </c>
      <c r="B24" s="97">
        <v>35</v>
      </c>
      <c r="C24" s="113">
        <f t="shared" si="0"/>
        <v>1.9908987485779295</v>
      </c>
      <c r="D24" s="104" t="s">
        <v>55</v>
      </c>
      <c r="E24" s="24"/>
    </row>
    <row r="25" spans="1:10" ht="18.600000000000001" customHeight="1">
      <c r="A25" s="101" t="s">
        <v>89</v>
      </c>
      <c r="B25" s="97">
        <v>24</v>
      </c>
      <c r="C25" s="113">
        <f t="shared" si="0"/>
        <v>1.3651877133105803</v>
      </c>
      <c r="D25" s="104" t="s">
        <v>85</v>
      </c>
      <c r="E25" s="24"/>
    </row>
    <row r="26" spans="1:10" ht="18.600000000000001" customHeight="1">
      <c r="A26" s="94" t="s">
        <v>39</v>
      </c>
      <c r="B26" s="98">
        <v>59</v>
      </c>
      <c r="C26" s="113">
        <v>3.3</v>
      </c>
      <c r="D26" s="104" t="s">
        <v>96</v>
      </c>
      <c r="E26" s="24"/>
    </row>
    <row r="27" spans="1:10" ht="18.600000000000001" customHeight="1">
      <c r="A27" s="95" t="s">
        <v>33</v>
      </c>
      <c r="B27" s="99">
        <f>SUM(B20:B26)</f>
        <v>1758</v>
      </c>
      <c r="C27" s="114">
        <v>100</v>
      </c>
      <c r="D27" s="93" t="s">
        <v>29</v>
      </c>
    </row>
    <row r="28" spans="1:10">
      <c r="A28" s="5"/>
      <c r="B28" s="49"/>
      <c r="C28" s="50"/>
      <c r="D28" s="5"/>
    </row>
    <row r="30" spans="1:10">
      <c r="B30" s="42"/>
    </row>
    <row r="31" spans="1:10">
      <c r="C31" s="25"/>
      <c r="J31" s="3"/>
    </row>
    <row r="32" spans="1:10">
      <c r="C32" s="25"/>
      <c r="D32" s="26"/>
      <c r="J32" s="3"/>
    </row>
    <row r="33" spans="3:10">
      <c r="C33" s="25"/>
      <c r="J33" s="3"/>
    </row>
    <row r="34" spans="3:10">
      <c r="C34" s="25"/>
      <c r="J34" s="3"/>
    </row>
    <row r="35" spans="3:10">
      <c r="C35" s="25"/>
      <c r="J35" s="3"/>
    </row>
    <row r="36" spans="3:10">
      <c r="C36" s="25"/>
      <c r="J36" s="3"/>
    </row>
    <row r="37" spans="3:10">
      <c r="C37" s="25"/>
      <c r="J37" s="3"/>
    </row>
    <row r="38" spans="3:10">
      <c r="J38" s="3"/>
    </row>
  </sheetData>
  <mergeCells count="10">
    <mergeCell ref="A1:D1"/>
    <mergeCell ref="A14:D14"/>
    <mergeCell ref="A5:A6"/>
    <mergeCell ref="D5:D6"/>
    <mergeCell ref="A4:D4"/>
    <mergeCell ref="A17:D17"/>
    <mergeCell ref="A2:D3"/>
    <mergeCell ref="A15:D16"/>
    <mergeCell ref="A18:A19"/>
    <mergeCell ref="D18:D19"/>
  </mergeCells>
  <printOptions horizontalCentered="1"/>
  <pageMargins left="0.59055118110236227" right="0.59055118110236227" top="0.98425196850393704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&amp;L&amp;"-,Regular"&amp;7PCBS &amp; PMA: Foriegn Investment Survey of Resident Enterprises
in Palestine, 2018
&amp;R&amp;"-,Regular"&amp;1&amp;K00+000س &amp;7&amp;K000000PCBS &amp; PMA: مسح الاستثمار الأجنبي للمؤسسات المقيمة في فلسطين، 2018
</oddHeader>
    <oddFooter>&amp;C&amp;"+,Regular"30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view="pageBreakPreview" zoomScaleNormal="100" zoomScaleSheetLayoutView="100" workbookViewId="0">
      <selection sqref="A1:D1"/>
    </sheetView>
  </sheetViews>
  <sheetFormatPr defaultRowHeight="12.75"/>
  <cols>
    <col min="1" max="1" width="29.7109375" customWidth="1"/>
    <col min="2" max="2" width="17.85546875" customWidth="1"/>
    <col min="3" max="3" width="11.140625" customWidth="1"/>
    <col min="4" max="4" width="34.7109375" customWidth="1"/>
    <col min="5" max="5" width="16.5703125" customWidth="1"/>
    <col min="6" max="6" width="6.5703125" bestFit="1" customWidth="1"/>
    <col min="7" max="7" width="33.140625" customWidth="1"/>
  </cols>
  <sheetData>
    <row r="1" spans="1:8" s="1" customFormat="1" ht="23.25">
      <c r="A1" s="134" t="s">
        <v>90</v>
      </c>
      <c r="B1" s="134"/>
      <c r="C1" s="134"/>
      <c r="D1" s="134"/>
      <c r="E1" s="2"/>
      <c r="F1" s="2"/>
      <c r="G1" s="2"/>
      <c r="H1" s="2"/>
    </row>
    <row r="2" spans="1:8" s="1" customFormat="1" ht="18.95" customHeight="1">
      <c r="A2" s="130" t="s">
        <v>91</v>
      </c>
      <c r="B2" s="130"/>
      <c r="C2" s="130"/>
      <c r="D2" s="130"/>
      <c r="E2" s="2"/>
      <c r="F2" s="2"/>
      <c r="G2" s="2"/>
      <c r="H2" s="2"/>
    </row>
    <row r="3" spans="1:8" s="1" customFormat="1" ht="18.95" customHeight="1">
      <c r="A3" s="130"/>
      <c r="B3" s="130"/>
      <c r="C3" s="130"/>
      <c r="D3" s="130"/>
      <c r="E3" s="2"/>
      <c r="F3" s="2"/>
      <c r="G3" s="2"/>
      <c r="H3" s="2"/>
    </row>
    <row r="4" spans="1:8" s="1" customFormat="1" ht="6" customHeight="1">
      <c r="A4" s="131"/>
      <c r="B4" s="131"/>
      <c r="C4" s="131"/>
      <c r="D4" s="131"/>
    </row>
    <row r="5" spans="1:8" s="4" customFormat="1" ht="16.5" customHeight="1">
      <c r="A5" s="125" t="s">
        <v>27</v>
      </c>
      <c r="B5" s="56" t="s">
        <v>64</v>
      </c>
      <c r="C5" s="52" t="s">
        <v>63</v>
      </c>
      <c r="D5" s="127" t="s">
        <v>26</v>
      </c>
    </row>
    <row r="6" spans="1:8" s="4" customFormat="1" ht="17.25" customHeight="1">
      <c r="A6" s="126"/>
      <c r="B6" s="102" t="s">
        <v>59</v>
      </c>
      <c r="C6" s="103" t="s">
        <v>40</v>
      </c>
      <c r="D6" s="128"/>
    </row>
    <row r="7" spans="1:8" s="4" customFormat="1" ht="19.5" customHeight="1">
      <c r="A7" s="90" t="s">
        <v>30</v>
      </c>
      <c r="B7" s="115">
        <v>435</v>
      </c>
      <c r="C7" s="113">
        <f>B7/B$11*100</f>
        <v>59.752747252747248</v>
      </c>
      <c r="D7" s="88" t="s">
        <v>50</v>
      </c>
    </row>
    <row r="8" spans="1:8" s="4" customFormat="1" ht="26.25" customHeight="1">
      <c r="A8" s="91" t="s">
        <v>60</v>
      </c>
      <c r="B8" s="115">
        <v>247</v>
      </c>
      <c r="C8" s="113">
        <f t="shared" ref="C8:C10" si="0">B8/B$11*100</f>
        <v>33.928571428571431</v>
      </c>
      <c r="D8" s="88" t="s">
        <v>42</v>
      </c>
    </row>
    <row r="9" spans="1:8" s="6" customFormat="1" ht="18.600000000000001" customHeight="1">
      <c r="A9" s="90" t="s">
        <v>32</v>
      </c>
      <c r="B9" s="115">
        <v>37</v>
      </c>
      <c r="C9" s="113">
        <f t="shared" si="0"/>
        <v>5.0824175824175821</v>
      </c>
      <c r="D9" s="88" t="s">
        <v>49</v>
      </c>
    </row>
    <row r="10" spans="1:8" s="6" customFormat="1" ht="18.600000000000001" customHeight="1">
      <c r="A10" s="90" t="s">
        <v>31</v>
      </c>
      <c r="B10" s="115">
        <v>9</v>
      </c>
      <c r="C10" s="113">
        <f t="shared" si="0"/>
        <v>1.2362637362637363</v>
      </c>
      <c r="D10" s="88" t="s">
        <v>28</v>
      </c>
    </row>
    <row r="11" spans="1:8" s="7" customFormat="1" ht="18.600000000000001" customHeight="1">
      <c r="A11" s="92" t="s">
        <v>33</v>
      </c>
      <c r="B11" s="116">
        <f>SUM(B7:B10)</f>
        <v>728</v>
      </c>
      <c r="C11" s="117">
        <v>100</v>
      </c>
      <c r="D11" s="89" t="s">
        <v>29</v>
      </c>
    </row>
    <row r="12" spans="1:8" s="7" customFormat="1" ht="18.600000000000001" customHeight="1">
      <c r="A12" s="17"/>
      <c r="B12" s="51"/>
      <c r="C12" s="18"/>
      <c r="D12" s="19"/>
    </row>
    <row r="13" spans="1:8" s="13" customFormat="1" ht="24.75">
      <c r="A13" s="10"/>
      <c r="B13" s="10"/>
      <c r="C13" s="11"/>
      <c r="D13" s="12"/>
    </row>
    <row r="14" spans="1:8" s="6" customFormat="1" ht="23.25">
      <c r="A14" s="124" t="s">
        <v>92</v>
      </c>
      <c r="B14" s="124"/>
      <c r="C14" s="124"/>
      <c r="D14" s="124"/>
    </row>
    <row r="15" spans="1:8" s="7" customFormat="1" ht="15" customHeight="1">
      <c r="A15" s="130" t="s">
        <v>93</v>
      </c>
      <c r="B15" s="130"/>
      <c r="C15" s="130"/>
      <c r="D15" s="130"/>
    </row>
    <row r="16" spans="1:8" ht="15" customHeight="1">
      <c r="A16" s="130"/>
      <c r="B16" s="130"/>
      <c r="C16" s="130"/>
      <c r="D16" s="130"/>
    </row>
    <row r="17" spans="1:5" ht="6" customHeight="1">
      <c r="A17" s="131"/>
      <c r="B17" s="131"/>
      <c r="C17" s="131"/>
      <c r="D17" s="131"/>
    </row>
    <row r="18" spans="1:5" ht="17.25" customHeight="1">
      <c r="A18" s="125" t="s">
        <v>35</v>
      </c>
      <c r="B18" s="56" t="s">
        <v>64</v>
      </c>
      <c r="C18" s="52" t="s">
        <v>63</v>
      </c>
      <c r="D18" s="127" t="s">
        <v>34</v>
      </c>
    </row>
    <row r="19" spans="1:5" ht="17.25" customHeight="1">
      <c r="A19" s="126"/>
      <c r="B19" s="102" t="s">
        <v>59</v>
      </c>
      <c r="C19" s="103" t="s">
        <v>40</v>
      </c>
      <c r="D19" s="128"/>
    </row>
    <row r="20" spans="1:5" ht="18.600000000000001" customHeight="1">
      <c r="A20" s="101" t="s">
        <v>36</v>
      </c>
      <c r="B20" s="115">
        <v>372.19158773309556</v>
      </c>
      <c r="C20" s="113">
        <f>B20/B$27*100</f>
        <v>51.103362189394943</v>
      </c>
      <c r="D20" s="88" t="s">
        <v>83</v>
      </c>
    </row>
    <row r="21" spans="1:5" ht="18.600000000000001" customHeight="1">
      <c r="A21" s="101" t="s">
        <v>66</v>
      </c>
      <c r="B21" s="115">
        <v>74.128199458200172</v>
      </c>
      <c r="C21" s="113">
        <f t="shared" ref="C21:C26" si="1">B21/B$27*100</f>
        <v>10.17809201017378</v>
      </c>
      <c r="D21" s="88" t="s">
        <v>68</v>
      </c>
    </row>
    <row r="22" spans="1:5" ht="18" customHeight="1">
      <c r="A22" s="101" t="s">
        <v>54</v>
      </c>
      <c r="B22" s="115">
        <v>67.227488511599475</v>
      </c>
      <c r="C22" s="113">
        <f t="shared" si="1"/>
        <v>9.2305973797434202</v>
      </c>
      <c r="D22" s="88" t="s">
        <v>69</v>
      </c>
    </row>
    <row r="23" spans="1:5" ht="18.600000000000001" customHeight="1">
      <c r="A23" s="101" t="s">
        <v>65</v>
      </c>
      <c r="B23" s="115">
        <v>63.524616928716689</v>
      </c>
      <c r="C23" s="113">
        <v>8.8000000000000007</v>
      </c>
      <c r="D23" s="88" t="s">
        <v>61</v>
      </c>
    </row>
    <row r="24" spans="1:5" ht="18.600000000000001" customHeight="1">
      <c r="A24" s="101" t="s">
        <v>56</v>
      </c>
      <c r="B24" s="115">
        <v>35.846971661319493</v>
      </c>
      <c r="C24" s="113">
        <f t="shared" si="1"/>
        <v>4.9219295561163285</v>
      </c>
      <c r="D24" s="88" t="s">
        <v>55</v>
      </c>
    </row>
    <row r="25" spans="1:5" ht="18.600000000000001" customHeight="1">
      <c r="A25" s="101" t="s">
        <v>94</v>
      </c>
      <c r="B25" s="115">
        <v>35.392487030119888</v>
      </c>
      <c r="C25" s="113">
        <v>4.8</v>
      </c>
      <c r="D25" s="88" t="s">
        <v>70</v>
      </c>
    </row>
    <row r="26" spans="1:5" ht="18.600000000000001" customHeight="1">
      <c r="A26" s="101" t="s">
        <v>95</v>
      </c>
      <c r="B26" s="115">
        <v>80</v>
      </c>
      <c r="C26" s="113">
        <f t="shared" si="1"/>
        <v>10.984313213664993</v>
      </c>
      <c r="D26" s="88" t="s">
        <v>96</v>
      </c>
    </row>
    <row r="27" spans="1:5" ht="18.600000000000001" customHeight="1">
      <c r="A27" s="41" t="s">
        <v>33</v>
      </c>
      <c r="B27" s="118">
        <f>SUM(B20:B26)</f>
        <v>728.31135132305133</v>
      </c>
      <c r="C27" s="119">
        <f>SUM(C20:C26)</f>
        <v>100.01829434909345</v>
      </c>
      <c r="D27" s="100" t="s">
        <v>29</v>
      </c>
    </row>
    <row r="28" spans="1:5">
      <c r="A28" s="5"/>
      <c r="B28" s="5"/>
      <c r="C28" s="5"/>
      <c r="D28" s="5"/>
    </row>
    <row r="29" spans="1:5">
      <c r="A29" s="5"/>
      <c r="B29" s="43"/>
      <c r="C29" s="50"/>
      <c r="D29" s="5"/>
    </row>
    <row r="30" spans="1:5">
      <c r="B30" s="25"/>
      <c r="C30" s="24"/>
    </row>
    <row r="31" spans="1:5">
      <c r="B31" s="25"/>
      <c r="C31" s="24"/>
      <c r="E31" s="3"/>
    </row>
    <row r="32" spans="1:5">
      <c r="B32" s="25"/>
      <c r="C32" s="24"/>
      <c r="E32" s="3"/>
    </row>
    <row r="33" spans="2:5">
      <c r="B33" s="25"/>
      <c r="C33" s="24"/>
      <c r="E33" s="3"/>
    </row>
    <row r="34" spans="2:5">
      <c r="B34" s="25"/>
      <c r="C34" s="24"/>
      <c r="E34" s="3"/>
    </row>
    <row r="35" spans="2:5">
      <c r="B35" s="25"/>
      <c r="C35" s="24"/>
      <c r="E35" s="3"/>
    </row>
    <row r="36" spans="2:5">
      <c r="B36" s="25"/>
      <c r="C36" s="24"/>
      <c r="E36" s="3"/>
    </row>
    <row r="37" spans="2:5">
      <c r="C37" s="24"/>
      <c r="E37" s="3"/>
    </row>
    <row r="38" spans="2:5">
      <c r="E38" s="3"/>
    </row>
  </sheetData>
  <mergeCells count="10">
    <mergeCell ref="A1:D1"/>
    <mergeCell ref="A14:D14"/>
    <mergeCell ref="A5:A6"/>
    <mergeCell ref="D5:D6"/>
    <mergeCell ref="A4:D4"/>
    <mergeCell ref="A17:D17"/>
    <mergeCell ref="A2:D3"/>
    <mergeCell ref="A15:D16"/>
    <mergeCell ref="A18:A19"/>
    <mergeCell ref="D18:D19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98" firstPageNumber="75" orientation="portrait" useFirstPageNumber="1" r:id="rId1"/>
  <headerFooter alignWithMargins="0">
    <oddHeader xml:space="preserve">&amp;L&amp;7PCBS and PMA: Foriegn Investment Survey of Resident Enterprises
in Palestine, 2018
&amp;R&amp;"-,Regular"&amp;7&amp;K00+000س &amp;K01+000PCBS and PMA: مسح الاستثمار الأجنبي للمؤسسات المقيمة في فلسطين، 2018
</oddHeader>
    <oddFooter>&amp;C&amp;"+,Regular"31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adel</cp:lastModifiedBy>
  <cp:lastPrinted>2019-11-10T07:46:33Z</cp:lastPrinted>
  <dcterms:created xsi:type="dcterms:W3CDTF">1999-08-05T07:36:06Z</dcterms:created>
  <dcterms:modified xsi:type="dcterms:W3CDTF">2019-11-10T07:46:39Z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